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224"/>
  <workbookPr/>
  <mc:AlternateContent xmlns:mc="http://schemas.openxmlformats.org/markup-compatibility/2006">
    <mc:Choice Requires="x15">
      <x15ac:absPath xmlns:x15ac="http://schemas.microsoft.com/office/spreadsheetml/2010/11/ac" url="https://ahcccs.sharepoint.com/sites/DBFProcurement/Shared Documents/CONTRACT/SFY 2025/YH25-0023 Drug Rebate Services  was YH24-0049)/03 FINAL RFP/Attachment 3 Pricing Schedule/"/>
    </mc:Choice>
  </mc:AlternateContent>
  <xr:revisionPtr revIDLastSave="415" documentId="8_{958FD636-52DE-4983-BBB3-AA6802929E14}" xr6:coauthVersionLast="47" xr6:coauthVersionMax="47" xr10:uidLastSave="{0D655595-97CD-4E94-8F99-22B12B157F02}"/>
  <bookViews>
    <workbookView xWindow="-108" yWindow="-108" windowWidth="30936" windowHeight="16776" activeTab="1" xr2:uid="{00000000-000D-0000-FFFF-FFFF00000000}"/>
  </bookViews>
  <sheets>
    <sheet name="Instructions" sheetId="7" r:id="rId1"/>
    <sheet name="Attach 3 Pricing Schedule" sheetId="6" r:id="rId2"/>
    <sheet name="Sheet1" sheetId="8"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9" i="6" l="1"/>
  <c r="G11" i="6" s="1"/>
  <c r="I9" i="6"/>
  <c r="I11" i="6" s="1"/>
  <c r="E9" i="6"/>
  <c r="E11" i="6" s="1"/>
  <c r="C9" i="6"/>
  <c r="C11" i="6" s="1"/>
</calcChain>
</file>

<file path=xl/sharedStrings.xml><?xml version="1.0" encoding="utf-8"?>
<sst xmlns="http://schemas.openxmlformats.org/spreadsheetml/2006/main" count="99" uniqueCount="45">
  <si>
    <t>Complete the Pricing Schedule</t>
  </si>
  <si>
    <t xml:space="preserve"> </t>
  </si>
  <si>
    <t>AHCCCS shall pay the awarded contractor based on the total  annual amount but in 12 equal monthly increments.</t>
  </si>
  <si>
    <t xml:space="preserve">Provide the annual cost of requested program (Medical Drug Rebate Program (MDRP),Arizona Supplemental Rebate Vender (AzSRP), and Value Based Contracting Services (VBC) .  Pricing shall be inclusive of all costs associated with the delivery of the services and includes staff time, mileage, insurance, and administrative cost. No additional fees will be paid by AHCCCS. </t>
  </si>
  <si>
    <t xml:space="preserve">Provide the IT pricing for each year of the contract. Pricing shall be inclusive of all costs associated with the delivery of the services and includes staff time, mileage, insurance, and administrative cost. No additional fees will be paid by AHCCCS. </t>
  </si>
  <si>
    <t>SOLICITATION #  YH25-0023</t>
  </si>
  <si>
    <t>DRUG REBATE PROGRAM</t>
  </si>
  <si>
    <t>ATTACHMENT 3 Excel Breakdown Required Document</t>
  </si>
  <si>
    <t xml:space="preserve">PRICING SCHEDULE </t>
  </si>
  <si>
    <t>Provide an ANNUAL Breakdown for Medical Drug Rebate Program (MDRP)</t>
  </si>
  <si>
    <t>Description</t>
  </si>
  <si>
    <t>Year 1 Price</t>
  </si>
  <si>
    <t>Year 1 IT Price</t>
  </si>
  <si>
    <t>Year 2 Price</t>
  </si>
  <si>
    <t>Year 2 IT Price</t>
  </si>
  <si>
    <t>Year 3  Price</t>
  </si>
  <si>
    <t>Year 3 IT Price</t>
  </si>
  <si>
    <t xml:space="preserve">Optional Extension Year 4 </t>
  </si>
  <si>
    <t>Year 4 IT Price</t>
  </si>
  <si>
    <t xml:space="preserve">Optional Extension Year 5 </t>
  </si>
  <si>
    <t>Year 5 IT Price</t>
  </si>
  <si>
    <t>Rate Breakdown for MDRP</t>
  </si>
  <si>
    <t>Total Annual Price for MDRP</t>
  </si>
  <si>
    <t>Year 1 Total</t>
  </si>
  <si>
    <t>Year 2 Total</t>
  </si>
  <si>
    <t>Year 3 Total</t>
  </si>
  <si>
    <t>Year 4 Total</t>
  </si>
  <si>
    <t>Year 5 Price</t>
  </si>
  <si>
    <t>F</t>
  </si>
  <si>
    <t>Monthly Price for MDRP</t>
  </si>
  <si>
    <t xml:space="preserve"> Monthly Price - yr. 1 </t>
  </si>
  <si>
    <t xml:space="preserve"> Monthly Price - yr. 2 </t>
  </si>
  <si>
    <t xml:space="preserve"> Monthly Price yr. 3 </t>
  </si>
  <si>
    <t xml:space="preserve"> Monthly Price yr. 4 </t>
  </si>
  <si>
    <t xml:space="preserve"> Monthly Price yr. 5 </t>
  </si>
  <si>
    <t>Provide an ANNUAL Breakdown for Arizona Supplemental Rebate Vender (AzSRP)</t>
  </si>
  <si>
    <t>Rate Breakdown for AzSRP</t>
  </si>
  <si>
    <t>Total Annual Price for AzSRP</t>
  </si>
  <si>
    <t>Year 5 Total</t>
  </si>
  <si>
    <t>Monthly Price for AzSRP</t>
  </si>
  <si>
    <t>Provide an ANNUAL Breakdown for Value Based Contracting Services (VBC)</t>
  </si>
  <si>
    <t>Year 1  Price</t>
  </si>
  <si>
    <t>Rate Breakdown for VBC</t>
  </si>
  <si>
    <t>Total Annual Price for VBC</t>
  </si>
  <si>
    <t>Monthly Price for VBC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</si>
</sst>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7">
    <font>
      <sz val="11"/>
      <color theme="1"/>
      <name val="Calibri"/>
      <family val="2"/>
      <scheme val="minor"/>
    </font>
    <font>
      <sz val="11"/>
      <color theme="1"/>
      <name val="Calibri"/>
      <family val="2"/>
      <scheme val="minor"/>
    </font>
    <font>
      <b/>
      <sz val="11"/>
      <color theme="1"/>
      <name val="Arial"/>
      <family val="2"/>
    </font>
    <font>
      <sz val="11"/>
      <color theme="1"/>
      <name val="Arial"/>
      <family val="2"/>
    </font>
    <font>
      <b/>
      <i/>
      <sz val="11"/>
      <color theme="1"/>
      <name val="Arial"/>
      <family val="2"/>
    </font>
    <font>
      <sz val="11"/>
      <color theme="1"/>
      <name val="Arial"/>
    </font>
    <font>
      <b/>
      <i/>
      <u/>
      <sz val="11"/>
      <color theme="1"/>
      <name val="Calibri"/>
      <family val="2"/>
      <scheme val="minor"/>
    </font>
  </fonts>
  <fills count="8">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theme="2"/>
        <bgColor indexed="64"/>
      </patternFill>
    </fill>
    <fill>
      <patternFill patternType="solid">
        <fgColor theme="8" tint="0.79998168889431442"/>
        <bgColor indexed="64"/>
      </patternFill>
    </fill>
    <fill>
      <patternFill patternType="solid">
        <fgColor theme="4" tint="0.79998168889431442"/>
        <bgColor indexed="64"/>
      </patternFill>
    </fill>
    <fill>
      <patternFill patternType="solid">
        <fgColor theme="2" tint="-9.9978637043366805E-2"/>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rgb="FF000000"/>
      </left>
      <right style="thin">
        <color rgb="FF000000"/>
      </right>
      <top style="thin">
        <color rgb="FF000000"/>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right style="thin">
        <color rgb="FF000000"/>
      </right>
      <top style="thin">
        <color rgb="FF000000"/>
      </top>
      <bottom style="medium">
        <color rgb="FF000000"/>
      </bottom>
      <diagonal/>
    </border>
    <border>
      <left style="medium">
        <color rgb="FF000000"/>
      </left>
      <right/>
      <top style="thin">
        <color rgb="FF000000"/>
      </top>
      <bottom style="thin">
        <color rgb="FF000000"/>
      </bottom>
      <diagonal/>
    </border>
    <border>
      <left/>
      <right/>
      <top style="thin">
        <color rgb="FF000000"/>
      </top>
      <bottom/>
      <diagonal/>
    </border>
  </borders>
  <cellStyleXfs count="2">
    <xf numFmtId="0" fontId="0" fillId="0" borderId="0"/>
    <xf numFmtId="44" fontId="1" fillId="0" borderId="0" applyFont="0" applyFill="0" applyBorder="0" applyAlignment="0" applyProtection="0"/>
  </cellStyleXfs>
  <cellXfs count="50">
    <xf numFmtId="0" fontId="0" fillId="0" borderId="0" xfId="0"/>
    <xf numFmtId="0" fontId="2" fillId="0" borderId="0" xfId="0" applyFont="1" applyAlignment="1">
      <alignment horizontal="center" vertical="center" wrapText="1"/>
    </xf>
    <xf numFmtId="0" fontId="2" fillId="2" borderId="1" xfId="0" applyFont="1" applyFill="1" applyBorder="1" applyAlignment="1">
      <alignment horizontal="center" vertical="center" wrapText="1"/>
    </xf>
    <xf numFmtId="0" fontId="3" fillId="0" borderId="0" xfId="0" applyFont="1" applyAlignment="1">
      <alignment vertical="center"/>
    </xf>
    <xf numFmtId="0" fontId="3" fillId="0" borderId="1" xfId="0" applyFont="1" applyBorder="1" applyAlignment="1">
      <alignment vertical="center"/>
    </xf>
    <xf numFmtId="44" fontId="3" fillId="0" borderId="1" xfId="1" applyFont="1" applyBorder="1" applyAlignment="1">
      <alignment vertical="center"/>
    </xf>
    <xf numFmtId="44" fontId="3" fillId="0" borderId="0" xfId="1" applyFont="1" applyBorder="1" applyAlignment="1">
      <alignment vertical="center"/>
    </xf>
    <xf numFmtId="0" fontId="2" fillId="0" borderId="1" xfId="0" applyFont="1" applyBorder="1" applyAlignment="1">
      <alignment vertical="center"/>
    </xf>
    <xf numFmtId="0" fontId="2" fillId="0" borderId="0" xfId="0" applyFont="1" applyAlignment="1">
      <alignment vertical="center"/>
    </xf>
    <xf numFmtId="0" fontId="2" fillId="2" borderId="5" xfId="0" applyFont="1" applyFill="1" applyBorder="1" applyAlignment="1">
      <alignment horizontal="center" vertical="center" wrapText="1"/>
    </xf>
    <xf numFmtId="0" fontId="2" fillId="0" borderId="6" xfId="0" applyFont="1" applyBorder="1" applyAlignment="1">
      <alignment vertical="center"/>
    </xf>
    <xf numFmtId="44" fontId="3" fillId="0" borderId="7" xfId="1" applyFont="1" applyBorder="1" applyAlignment="1">
      <alignment vertical="center"/>
    </xf>
    <xf numFmtId="44" fontId="3" fillId="5" borderId="1" xfId="1" applyFont="1" applyFill="1" applyBorder="1" applyAlignment="1">
      <alignment vertical="center"/>
    </xf>
    <xf numFmtId="0" fontId="2" fillId="5" borderId="1" xfId="0" applyFont="1" applyFill="1" applyBorder="1" applyAlignment="1">
      <alignment vertical="center"/>
    </xf>
    <xf numFmtId="44" fontId="3" fillId="0" borderId="5" xfId="1" applyFont="1" applyBorder="1" applyAlignment="1">
      <alignment vertical="center"/>
    </xf>
    <xf numFmtId="44" fontId="5" fillId="5" borderId="1" xfId="1" applyFont="1" applyFill="1" applyBorder="1" applyAlignment="1">
      <alignment vertical="center"/>
    </xf>
    <xf numFmtId="44" fontId="3" fillId="0" borderId="3" xfId="1" applyFont="1" applyBorder="1" applyAlignment="1">
      <alignment vertical="center"/>
    </xf>
    <xf numFmtId="44" fontId="3" fillId="0" borderId="9" xfId="1" applyFont="1" applyBorder="1" applyAlignment="1">
      <alignment vertical="center"/>
    </xf>
    <xf numFmtId="0" fontId="2" fillId="0" borderId="5" xfId="0" applyFont="1" applyBorder="1" applyAlignment="1">
      <alignment vertical="center"/>
    </xf>
    <xf numFmtId="44" fontId="3" fillId="0" borderId="13" xfId="1" applyFont="1" applyBorder="1" applyAlignment="1">
      <alignment vertical="center"/>
    </xf>
    <xf numFmtId="0" fontId="2" fillId="2" borderId="11" xfId="0" applyFont="1" applyFill="1" applyBorder="1" applyAlignment="1">
      <alignment horizontal="center" vertical="center" wrapText="1"/>
    </xf>
    <xf numFmtId="44" fontId="3" fillId="5" borderId="13" xfId="1" applyFont="1" applyFill="1" applyBorder="1" applyAlignment="1">
      <alignment vertical="center"/>
    </xf>
    <xf numFmtId="44" fontId="3" fillId="6" borderId="13" xfId="1" applyFont="1" applyFill="1" applyBorder="1" applyAlignment="1">
      <alignment vertical="center"/>
    </xf>
    <xf numFmtId="44" fontId="5" fillId="0" borderId="0" xfId="1" applyFont="1" applyFill="1" applyBorder="1" applyAlignment="1">
      <alignment vertical="center"/>
    </xf>
    <xf numFmtId="44" fontId="3" fillId="0" borderId="0" xfId="1" applyFont="1" applyFill="1" applyBorder="1" applyAlignment="1">
      <alignment vertical="center"/>
    </xf>
    <xf numFmtId="0" fontId="2" fillId="6" borderId="1" xfId="0" applyFont="1" applyFill="1" applyBorder="1" applyAlignment="1">
      <alignment vertical="center"/>
    </xf>
    <xf numFmtId="44" fontId="5" fillId="6" borderId="10" xfId="1" applyFont="1" applyFill="1" applyBorder="1" applyAlignment="1">
      <alignment vertical="center"/>
    </xf>
    <xf numFmtId="44" fontId="3" fillId="6" borderId="1" xfId="1" applyFont="1" applyFill="1" applyBorder="1" applyAlignment="1">
      <alignment vertical="center"/>
    </xf>
    <xf numFmtId="44" fontId="5" fillId="6" borderId="4" xfId="1" applyFont="1" applyFill="1" applyBorder="1" applyAlignment="1">
      <alignment vertical="center"/>
    </xf>
    <xf numFmtId="44" fontId="3" fillId="6" borderId="8" xfId="1" applyFont="1" applyFill="1" applyBorder="1" applyAlignment="1">
      <alignment vertical="center"/>
    </xf>
    <xf numFmtId="44" fontId="5" fillId="6" borderId="1" xfId="1" applyFont="1" applyFill="1" applyBorder="1" applyAlignment="1">
      <alignment vertical="center"/>
    </xf>
    <xf numFmtId="44" fontId="3" fillId="0" borderId="2" xfId="1" applyFont="1" applyBorder="1" applyAlignment="1">
      <alignment vertical="center"/>
    </xf>
    <xf numFmtId="44" fontId="5" fillId="5" borderId="13" xfId="1" applyFont="1" applyFill="1" applyBorder="1" applyAlignment="1">
      <alignment vertical="center"/>
    </xf>
    <xf numFmtId="44" fontId="5" fillId="5" borderId="14" xfId="1" applyFont="1" applyFill="1" applyBorder="1" applyAlignment="1">
      <alignment vertical="center"/>
    </xf>
    <xf numFmtId="0" fontId="2" fillId="0" borderId="12" xfId="0" applyFont="1" applyBorder="1" applyAlignment="1">
      <alignment vertical="center"/>
    </xf>
    <xf numFmtId="0" fontId="3" fillId="7" borderId="1" xfId="0" applyFont="1" applyFill="1" applyBorder="1" applyAlignment="1">
      <alignment vertical="center"/>
    </xf>
    <xf numFmtId="0" fontId="3" fillId="7" borderId="4" xfId="0" applyFont="1" applyFill="1" applyBorder="1" applyAlignment="1">
      <alignment vertical="center"/>
    </xf>
    <xf numFmtId="0" fontId="3" fillId="4" borderId="13" xfId="0" applyFont="1" applyFill="1" applyBorder="1" applyAlignment="1">
      <alignment vertical="center"/>
    </xf>
    <xf numFmtId="0" fontId="3" fillId="0" borderId="15" xfId="0" applyFont="1" applyBorder="1" applyAlignment="1">
      <alignment vertical="center"/>
    </xf>
    <xf numFmtId="0" fontId="2" fillId="0" borderId="16" xfId="0" applyFont="1" applyBorder="1" applyAlignment="1">
      <alignment vertical="center"/>
    </xf>
    <xf numFmtId="0" fontId="3" fillId="0" borderId="17" xfId="0" applyFont="1" applyBorder="1" applyAlignment="1">
      <alignment vertical="center"/>
    </xf>
    <xf numFmtId="44" fontId="5" fillId="6" borderId="7" xfId="1" applyFont="1" applyFill="1" applyBorder="1" applyAlignment="1">
      <alignment vertical="center"/>
    </xf>
    <xf numFmtId="0" fontId="6" fillId="0" borderId="0" xfId="0" applyFont="1"/>
    <xf numFmtId="0" fontId="0" fillId="0" borderId="0" xfId="0" applyAlignment="1">
      <alignment wrapText="1"/>
    </xf>
    <xf numFmtId="0" fontId="4" fillId="2" borderId="3" xfId="0" applyFont="1" applyFill="1" applyBorder="1" applyAlignment="1">
      <alignment vertical="center"/>
    </xf>
    <xf numFmtId="0" fontId="2" fillId="0" borderId="0" xfId="0" applyFont="1" applyAlignment="1">
      <alignment horizontal="center" vertical="center"/>
    </xf>
    <xf numFmtId="0" fontId="3" fillId="0" borderId="0" xfId="0" applyFont="1" applyAlignment="1">
      <alignment horizontal="center" vertical="center"/>
    </xf>
    <xf numFmtId="0" fontId="2" fillId="3" borderId="0" xfId="0" applyFont="1" applyFill="1" applyAlignment="1">
      <alignment horizontal="center" vertical="center"/>
    </xf>
    <xf numFmtId="0" fontId="4" fillId="4" borderId="3" xfId="0" applyFont="1" applyFill="1" applyBorder="1" applyAlignment="1">
      <alignment vertical="center"/>
    </xf>
    <xf numFmtId="0" fontId="3" fillId="0" borderId="2" xfId="0" applyFont="1" applyBorder="1" applyAlignment="1">
      <alignment vertical="center"/>
    </xf>
  </cellXfs>
  <cellStyles count="2">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E931F9-91FF-4E89-8198-6B2CCFF9259E}">
  <dimension ref="A1:A6"/>
  <sheetViews>
    <sheetView workbookViewId="0">
      <selection activeCell="A8" sqref="A8"/>
    </sheetView>
  </sheetViews>
  <sheetFormatPr defaultRowHeight="14.45"/>
  <cols>
    <col min="1" max="1" width="60.7109375" customWidth="1"/>
  </cols>
  <sheetData>
    <row r="1" spans="1:1" s="42" customFormat="1">
      <c r="A1" s="42" t="s">
        <v>0</v>
      </c>
    </row>
    <row r="2" spans="1:1">
      <c r="A2" t="s">
        <v>1</v>
      </c>
    </row>
    <row r="3" spans="1:1" ht="30.75">
      <c r="A3" s="43" t="s">
        <v>2</v>
      </c>
    </row>
    <row r="4" spans="1:1" s="43" customFormat="1" ht="100.9">
      <c r="A4" s="43" t="s">
        <v>3</v>
      </c>
    </row>
    <row r="5" spans="1:1" s="43" customFormat="1" ht="72">
      <c r="A5" s="43" t="s">
        <v>4</v>
      </c>
    </row>
    <row r="6" spans="1:1" ht="1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28"/>
  <sheetViews>
    <sheetView topLeftCell="D15" workbookViewId="0">
      <selection activeCell="J11" sqref="J11"/>
    </sheetView>
  </sheetViews>
  <sheetFormatPr defaultColWidth="9.140625" defaultRowHeight="20.100000000000001" customHeight="1"/>
  <cols>
    <col min="1" max="1" width="34" style="3" customWidth="1"/>
    <col min="2" max="2" width="20" style="3" customWidth="1"/>
    <col min="3" max="3" width="18.140625" style="3" customWidth="1"/>
    <col min="4" max="4" width="21" style="3" customWidth="1"/>
    <col min="5" max="5" width="17.42578125" style="3" customWidth="1"/>
    <col min="6" max="6" width="19.5703125" style="3" customWidth="1"/>
    <col min="7" max="7" width="18.85546875" style="3" customWidth="1"/>
    <col min="8" max="8" width="19.85546875" style="3" customWidth="1"/>
    <col min="9" max="9" width="19" style="3" customWidth="1"/>
    <col min="10" max="10" width="19.5703125" style="3" customWidth="1"/>
    <col min="11" max="17" width="13.7109375" style="3" customWidth="1"/>
    <col min="18" max="16384" width="9.140625" style="3"/>
  </cols>
  <sheetData>
    <row r="1" spans="1:16" ht="20.100000000000001" customHeight="1">
      <c r="A1" s="45" t="s">
        <v>5</v>
      </c>
      <c r="B1" s="45"/>
      <c r="C1" s="45"/>
      <c r="D1" s="45"/>
      <c r="E1" s="45"/>
      <c r="F1" s="45"/>
      <c r="G1" s="45"/>
      <c r="H1" s="45"/>
      <c r="I1" s="45"/>
      <c r="J1" s="45"/>
    </row>
    <row r="2" spans="1:16" ht="20.100000000000001" customHeight="1">
      <c r="A2" s="45" t="s">
        <v>6</v>
      </c>
      <c r="B2" s="45"/>
      <c r="C2" s="45"/>
      <c r="D2" s="45"/>
      <c r="E2" s="45"/>
      <c r="F2" s="45"/>
      <c r="G2" s="45"/>
      <c r="H2" s="45"/>
      <c r="I2" s="45"/>
      <c r="J2" s="45"/>
    </row>
    <row r="3" spans="1:16" ht="20.100000000000001" customHeight="1">
      <c r="A3" s="45" t="s">
        <v>7</v>
      </c>
      <c r="B3" s="46"/>
      <c r="C3" s="46"/>
      <c r="D3" s="46"/>
      <c r="E3" s="46"/>
      <c r="F3" s="46"/>
      <c r="G3" s="46"/>
      <c r="H3" s="46"/>
      <c r="I3" s="46"/>
      <c r="J3" s="46"/>
    </row>
    <row r="4" spans="1:16" ht="20.100000000000001" customHeight="1">
      <c r="A4" s="47" t="s">
        <v>8</v>
      </c>
      <c r="B4" s="47"/>
      <c r="C4" s="47"/>
      <c r="D4" s="47"/>
      <c r="E4" s="47"/>
      <c r="F4" s="47"/>
      <c r="G4" s="47"/>
      <c r="H4" s="47"/>
      <c r="I4" s="47"/>
      <c r="J4" s="47"/>
      <c r="K4" s="38"/>
    </row>
    <row r="5" spans="1:16" ht="20.100000000000001" customHeight="1">
      <c r="A5" s="49"/>
      <c r="B5" s="49"/>
      <c r="C5" s="49"/>
      <c r="D5" s="49"/>
      <c r="E5" s="49"/>
      <c r="F5" s="49"/>
      <c r="G5" s="49"/>
      <c r="H5" s="49"/>
      <c r="I5" s="49"/>
      <c r="J5" s="49"/>
    </row>
    <row r="6" spans="1:16" ht="20.100000000000001" customHeight="1">
      <c r="A6" s="48" t="s">
        <v>9</v>
      </c>
      <c r="B6" s="48"/>
      <c r="C6" s="48"/>
      <c r="D6" s="48"/>
      <c r="E6" s="48"/>
      <c r="F6" s="48"/>
      <c r="G6" s="48"/>
      <c r="H6" s="48"/>
      <c r="I6" s="48"/>
      <c r="J6" s="48"/>
      <c r="K6" s="37"/>
    </row>
    <row r="7" spans="1:16" s="1" customFormat="1" ht="27.6">
      <c r="A7" s="2" t="s">
        <v>10</v>
      </c>
      <c r="B7" s="9" t="s">
        <v>11</v>
      </c>
      <c r="C7" s="9" t="s">
        <v>12</v>
      </c>
      <c r="D7" s="9" t="s">
        <v>13</v>
      </c>
      <c r="E7" s="9" t="s">
        <v>14</v>
      </c>
      <c r="F7" s="9" t="s">
        <v>15</v>
      </c>
      <c r="G7" s="9" t="s">
        <v>16</v>
      </c>
      <c r="H7" s="9" t="s">
        <v>17</v>
      </c>
      <c r="I7" s="9" t="s">
        <v>18</v>
      </c>
      <c r="J7" s="9" t="s">
        <v>19</v>
      </c>
      <c r="K7" s="20" t="s">
        <v>20</v>
      </c>
    </row>
    <row r="8" spans="1:16" ht="20.100000000000001" customHeight="1">
      <c r="A8" s="10" t="s">
        <v>21</v>
      </c>
      <c r="B8" s="11" t="s">
        <v>1</v>
      </c>
      <c r="C8" s="11" t="s">
        <v>1</v>
      </c>
      <c r="D8" s="11" t="s">
        <v>1</v>
      </c>
      <c r="E8" s="11" t="s">
        <v>1</v>
      </c>
      <c r="F8" s="11" t="s">
        <v>1</v>
      </c>
      <c r="G8" s="11" t="s">
        <v>1</v>
      </c>
      <c r="H8" s="11" t="s">
        <v>1</v>
      </c>
      <c r="I8" s="11" t="s">
        <v>1</v>
      </c>
      <c r="J8" s="11" t="s">
        <v>1</v>
      </c>
      <c r="K8" s="11" t="s">
        <v>1</v>
      </c>
    </row>
    <row r="9" spans="1:16" ht="20.100000000000001" customHeight="1">
      <c r="A9" s="39" t="s">
        <v>22</v>
      </c>
      <c r="B9" s="21" t="s">
        <v>23</v>
      </c>
      <c r="C9" s="19">
        <f>SUM(B8:C8)</f>
        <v>0</v>
      </c>
      <c r="D9" s="21" t="s">
        <v>24</v>
      </c>
      <c r="E9" s="19">
        <f>SUM(D8:E8)</f>
        <v>0</v>
      </c>
      <c r="F9" s="21" t="s">
        <v>25</v>
      </c>
      <c r="G9" s="19">
        <f>SUM(F8:G8)</f>
        <v>0</v>
      </c>
      <c r="H9" s="22" t="s">
        <v>26</v>
      </c>
      <c r="I9" s="19">
        <f>SUM(H8:I8)</f>
        <v>0</v>
      </c>
      <c r="J9" s="21" t="s">
        <v>27</v>
      </c>
      <c r="K9" s="19" t="s">
        <v>1</v>
      </c>
    </row>
    <row r="10" spans="1:16" ht="20.100000000000001" customHeight="1">
      <c r="B10" s="6" t="s">
        <v>1</v>
      </c>
      <c r="C10" s="6"/>
      <c r="D10" s="6"/>
      <c r="E10" s="8" t="s">
        <v>1</v>
      </c>
      <c r="F10" s="6"/>
      <c r="G10" s="6"/>
      <c r="H10" s="6"/>
      <c r="I10" s="6"/>
      <c r="J10" s="6"/>
      <c r="K10" s="6"/>
      <c r="P10" s="3" t="s">
        <v>28</v>
      </c>
    </row>
    <row r="11" spans="1:16" ht="20.100000000000001" customHeight="1">
      <c r="A11" s="13" t="s">
        <v>29</v>
      </c>
      <c r="B11" s="12" t="s">
        <v>30</v>
      </c>
      <c r="C11" s="12">
        <f>C9/12</f>
        <v>0</v>
      </c>
      <c r="D11" s="12" t="s">
        <v>31</v>
      </c>
      <c r="E11" s="12">
        <f>(E9/12)</f>
        <v>0</v>
      </c>
      <c r="F11" s="12" t="s">
        <v>32</v>
      </c>
      <c r="G11" s="12">
        <f>(G9/12)</f>
        <v>0</v>
      </c>
      <c r="H11" s="12" t="s">
        <v>33</v>
      </c>
      <c r="I11" s="12">
        <f>(I9/12)</f>
        <v>0</v>
      </c>
      <c r="J11" s="12" t="s">
        <v>34</v>
      </c>
      <c r="K11" s="12" t="s">
        <v>1</v>
      </c>
    </row>
    <row r="12" spans="1:16" ht="20.100000000000001" customHeight="1">
      <c r="B12" s="6"/>
      <c r="C12" s="6"/>
      <c r="D12" s="6"/>
      <c r="E12" s="6"/>
      <c r="F12" s="6"/>
      <c r="G12" s="6"/>
      <c r="H12" s="6"/>
      <c r="I12" s="6"/>
      <c r="J12" s="6"/>
      <c r="K12" s="6"/>
    </row>
    <row r="14" spans="1:16" ht="20.100000000000001" customHeight="1">
      <c r="A14" s="44" t="s">
        <v>35</v>
      </c>
      <c r="B14" s="44"/>
      <c r="C14" s="44"/>
      <c r="D14" s="44"/>
      <c r="E14" s="44"/>
      <c r="F14" s="44"/>
      <c r="G14" s="44"/>
      <c r="H14" s="44"/>
      <c r="I14" s="44"/>
      <c r="J14" s="44"/>
      <c r="K14" s="35"/>
    </row>
    <row r="15" spans="1:16" ht="51.75" customHeight="1">
      <c r="A15" s="2" t="s">
        <v>10</v>
      </c>
      <c r="B15" s="9" t="s">
        <v>11</v>
      </c>
      <c r="C15" s="9" t="s">
        <v>12</v>
      </c>
      <c r="D15" s="9" t="s">
        <v>13</v>
      </c>
      <c r="E15" s="9" t="s">
        <v>14</v>
      </c>
      <c r="F15" s="9" t="s">
        <v>15</v>
      </c>
      <c r="G15" s="9" t="s">
        <v>16</v>
      </c>
      <c r="H15" s="9" t="s">
        <v>17</v>
      </c>
      <c r="I15" s="9" t="s">
        <v>18</v>
      </c>
      <c r="J15" s="9" t="s">
        <v>19</v>
      </c>
      <c r="K15" s="20" t="s">
        <v>20</v>
      </c>
    </row>
    <row r="16" spans="1:16" ht="20.100000000000001" customHeight="1">
      <c r="A16" s="7" t="s">
        <v>36</v>
      </c>
      <c r="B16" s="14">
        <v>0</v>
      </c>
      <c r="C16" s="5"/>
      <c r="D16" s="14">
        <v>0</v>
      </c>
      <c r="E16" s="5"/>
      <c r="F16" s="14">
        <v>0</v>
      </c>
      <c r="G16" s="5"/>
      <c r="H16" s="14">
        <v>0</v>
      </c>
      <c r="I16" s="5"/>
      <c r="J16" s="14">
        <v>0</v>
      </c>
      <c r="K16" s="5"/>
    </row>
    <row r="17" spans="1:11" ht="20.100000000000001" customHeight="1">
      <c r="A17" s="4" t="s">
        <v>37</v>
      </c>
      <c r="B17" s="32" t="s">
        <v>23</v>
      </c>
      <c r="C17" s="14"/>
      <c r="D17" s="32" t="s">
        <v>24</v>
      </c>
      <c r="E17" s="14"/>
      <c r="F17" s="15" t="s">
        <v>25</v>
      </c>
      <c r="G17" s="14"/>
      <c r="H17" s="32" t="s">
        <v>26</v>
      </c>
      <c r="I17" s="14"/>
      <c r="J17" s="32" t="s">
        <v>38</v>
      </c>
      <c r="K17" s="14"/>
    </row>
    <row r="18" spans="1:11" ht="20.100000000000001" customHeight="1">
      <c r="B18" s="6"/>
      <c r="C18" s="17"/>
      <c r="D18" s="6"/>
      <c r="E18" s="17"/>
      <c r="F18" s="6"/>
      <c r="G18" s="17"/>
      <c r="H18" s="6"/>
      <c r="I18" s="17"/>
      <c r="J18" s="6"/>
      <c r="K18" s="17"/>
    </row>
    <row r="19" spans="1:11" ht="20.100000000000001" customHeight="1">
      <c r="A19" s="25" t="s">
        <v>39</v>
      </c>
      <c r="B19" s="15" t="s">
        <v>30</v>
      </c>
      <c r="C19" s="12"/>
      <c r="D19" s="15" t="s">
        <v>31</v>
      </c>
      <c r="E19" s="12"/>
      <c r="F19" s="15" t="s">
        <v>32</v>
      </c>
      <c r="G19" s="12"/>
      <c r="H19" s="15" t="s">
        <v>33</v>
      </c>
      <c r="I19" s="12"/>
      <c r="J19" s="15" t="s">
        <v>34</v>
      </c>
      <c r="K19" s="12"/>
    </row>
    <row r="20" spans="1:11" ht="20.100000000000001" customHeight="1">
      <c r="B20" s="23"/>
      <c r="C20" s="24"/>
      <c r="D20" s="23"/>
      <c r="E20" s="24"/>
      <c r="F20" s="23"/>
      <c r="G20" s="24"/>
      <c r="H20" s="23"/>
      <c r="I20" s="24"/>
      <c r="J20" s="23"/>
      <c r="K20" s="24"/>
    </row>
    <row r="21" spans="1:11" ht="20.100000000000001" customHeight="1">
      <c r="B21" s="6"/>
      <c r="C21" s="6"/>
      <c r="D21" s="6"/>
      <c r="E21" s="6"/>
      <c r="F21" s="6"/>
      <c r="G21" s="6"/>
      <c r="H21" s="6"/>
      <c r="I21" s="6"/>
      <c r="J21" s="6"/>
      <c r="K21" s="6"/>
    </row>
    <row r="22" spans="1:11" ht="20.100000000000001" customHeight="1">
      <c r="A22" s="44" t="s">
        <v>40</v>
      </c>
      <c r="B22" s="44"/>
      <c r="C22" s="44"/>
      <c r="D22" s="44"/>
      <c r="E22" s="44"/>
      <c r="F22" s="44"/>
      <c r="G22" s="44"/>
      <c r="H22" s="44"/>
      <c r="I22" s="44"/>
      <c r="J22" s="44"/>
      <c r="K22" s="36"/>
    </row>
    <row r="23" spans="1:11" s="1" customFormat="1" ht="27.6">
      <c r="A23" s="2" t="s">
        <v>10</v>
      </c>
      <c r="B23" s="2" t="s">
        <v>41</v>
      </c>
      <c r="C23" s="9" t="s">
        <v>12</v>
      </c>
      <c r="D23" s="2" t="s">
        <v>13</v>
      </c>
      <c r="E23" s="9" t="s">
        <v>14</v>
      </c>
      <c r="F23" s="2" t="s">
        <v>15</v>
      </c>
      <c r="G23" s="9" t="s">
        <v>16</v>
      </c>
      <c r="H23" s="2" t="s">
        <v>17</v>
      </c>
      <c r="I23" s="9" t="s">
        <v>18</v>
      </c>
      <c r="J23" s="2" t="s">
        <v>19</v>
      </c>
      <c r="K23" s="20" t="s">
        <v>20</v>
      </c>
    </row>
    <row r="24" spans="1:11" ht="20.100000000000001" customHeight="1">
      <c r="A24" s="18" t="s">
        <v>42</v>
      </c>
      <c r="B24" s="14">
        <v>0</v>
      </c>
      <c r="C24" s="14"/>
      <c r="D24" s="14">
        <v>0</v>
      </c>
      <c r="E24" s="5"/>
      <c r="F24" s="14">
        <v>0</v>
      </c>
      <c r="G24" s="5"/>
      <c r="H24" s="14">
        <v>0</v>
      </c>
      <c r="I24" s="5"/>
      <c r="J24" s="14">
        <v>0</v>
      </c>
      <c r="K24" s="5"/>
    </row>
    <row r="25" spans="1:11" ht="20.100000000000001" customHeight="1">
      <c r="A25" s="34" t="s">
        <v>43</v>
      </c>
      <c r="B25" s="32" t="s">
        <v>23</v>
      </c>
      <c r="C25" s="19"/>
      <c r="D25" s="33" t="s">
        <v>24</v>
      </c>
      <c r="E25" s="14"/>
      <c r="F25" s="15" t="s">
        <v>25</v>
      </c>
      <c r="G25" s="14"/>
      <c r="H25" s="32" t="s">
        <v>26</v>
      </c>
      <c r="I25" s="14"/>
      <c r="J25" s="32" t="s">
        <v>38</v>
      </c>
      <c r="K25" s="14"/>
    </row>
    <row r="26" spans="1:11" ht="20.100000000000001" customHeight="1">
      <c r="B26" s="31"/>
      <c r="C26" s="6"/>
      <c r="D26" s="31"/>
      <c r="E26" s="16"/>
      <c r="F26" s="31"/>
      <c r="G26" s="16"/>
      <c r="H26" s="6"/>
      <c r="I26" s="16"/>
      <c r="J26" s="31"/>
      <c r="K26" s="16"/>
    </row>
    <row r="27" spans="1:11" ht="20.100000000000001" customHeight="1">
      <c r="A27" s="25" t="s">
        <v>44</v>
      </c>
      <c r="B27" s="26" t="s">
        <v>30</v>
      </c>
      <c r="C27" s="27"/>
      <c r="D27" s="28" t="s">
        <v>31</v>
      </c>
      <c r="E27" s="29"/>
      <c r="F27" s="30" t="s">
        <v>32</v>
      </c>
      <c r="G27" s="29"/>
      <c r="H27" s="41" t="s">
        <v>33</v>
      </c>
      <c r="I27" s="29"/>
      <c r="J27" s="30" t="s">
        <v>34</v>
      </c>
      <c r="K27" s="29"/>
    </row>
    <row r="28" spans="1:11" ht="20.100000000000001" customHeight="1">
      <c r="H28" s="40"/>
    </row>
  </sheetData>
  <mergeCells count="8">
    <mergeCell ref="A22:J22"/>
    <mergeCell ref="A1:J1"/>
    <mergeCell ref="A2:J2"/>
    <mergeCell ref="A14:J14"/>
    <mergeCell ref="A3:J3"/>
    <mergeCell ref="A4:J4"/>
    <mergeCell ref="A6:J6"/>
    <mergeCell ref="A5:J5"/>
  </mergeCells>
  <pageMargins left="0.25" right="0.25" top="0.75" bottom="0.75" header="0.3" footer="0.3"/>
  <pageSetup scale="98"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FE5032-97E8-4E2D-B4AB-C6B69BFD094A}">
  <dimension ref="A1"/>
  <sheetViews>
    <sheetView workbookViewId="0"/>
  </sheetViews>
  <sheetFormatPr defaultRowHeight="1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LongProperties xmlns="http://schemas.microsoft.com/office/2006/metadata/long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36BA1F21290A2D43BAEF4E47F6028039" ma:contentTypeVersion="13" ma:contentTypeDescription="Create a new document." ma:contentTypeScope="" ma:versionID="e1eb35aa112e6a53b191cca27f78d462">
  <xsd:schema xmlns:xsd="http://www.w3.org/2001/XMLSchema" xmlns:xs="http://www.w3.org/2001/XMLSchema" xmlns:p="http://schemas.microsoft.com/office/2006/metadata/properties" xmlns:ns2="344a3cd3-289f-4973-9831-b582b90df623" xmlns:ns3="2ae54dc1-a19e-4b2b-96c5-2a7d9baea437" targetNamespace="http://schemas.microsoft.com/office/2006/metadata/properties" ma:root="true" ma:fieldsID="0f77e8659c35355140594864294ace0e" ns2:_="" ns3:_="">
    <xsd:import namespace="344a3cd3-289f-4973-9831-b582b90df623"/>
    <xsd:import namespace="2ae54dc1-a19e-4b2b-96c5-2a7d9baea43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SearchProperties"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44a3cd3-289f-4973-9831-b582b90df623"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5" nillable="true" ma:displayName="Taxonomy Catch All Column" ma:hidden="true" ma:list="{4ef44059-2c53-43d3-8ef1-8f58dcf34908}" ma:internalName="TaxCatchAll" ma:showField="CatchAllData" ma:web="344a3cd3-289f-4973-9831-b582b90df623">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2ae54dc1-a19e-4b2b-96c5-2a7d9baea43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54530796-48c6-4af7-bac8-201d8d5cee26"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SharedWithUsers xmlns="344a3cd3-289f-4973-9831-b582b90df623">
      <UserInfo>
        <DisplayName/>
        <AccountId xsi:nil="true"/>
        <AccountType/>
      </UserInfo>
    </SharedWithUsers>
    <TaxCatchAll xmlns="344a3cd3-289f-4973-9831-b582b90df623" xsi:nil="true"/>
    <lcf76f155ced4ddcb4097134ff3c332f xmlns="2ae54dc1-a19e-4b2b-96c5-2a7d9baea43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79308C9-0EEA-407E-B9A7-AE9EC535C92C}"/>
</file>

<file path=customXml/itemProps2.xml><?xml version="1.0" encoding="utf-8"?>
<ds:datastoreItem xmlns:ds="http://schemas.openxmlformats.org/officeDocument/2006/customXml" ds:itemID="{077D659C-1ED3-40DA-9830-C745069A8CC3}"/>
</file>

<file path=customXml/itemProps3.xml><?xml version="1.0" encoding="utf-8"?>
<ds:datastoreItem xmlns:ds="http://schemas.openxmlformats.org/officeDocument/2006/customXml" ds:itemID="{0F55632B-4CB5-4AF2-99A4-786F199B8147}"/>
</file>

<file path=customXml/itemProps4.xml><?xml version="1.0" encoding="utf-8"?>
<ds:datastoreItem xmlns:ds="http://schemas.openxmlformats.org/officeDocument/2006/customXml" ds:itemID="{9DACB058-43D3-479F-99FF-1A89A9698D50}"/>
</file>

<file path=docProps/app.xml><?xml version="1.0" encoding="utf-8"?>
<Properties xmlns="http://schemas.openxmlformats.org/officeDocument/2006/extended-properties" xmlns:vt="http://schemas.openxmlformats.org/officeDocument/2006/docPropsVTypes">
  <Application>Microsoft Excel Online</Application>
  <Manager/>
  <Company>City of Phoenix</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Att B</dc:title>
  <dc:subject/>
  <dc:creator>046247</dc:creator>
  <cp:keywords/>
  <dc:description/>
  <cp:lastModifiedBy>Ingalls, Stacy</cp:lastModifiedBy>
  <cp:revision/>
  <dcterms:created xsi:type="dcterms:W3CDTF">2016-03-10T03:51:13Z</dcterms:created>
  <dcterms:modified xsi:type="dcterms:W3CDTF">2024-11-07T17:15:16Z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olicitationOrder">
    <vt:lpwstr>5.00000000000000</vt:lpwstr>
  </property>
  <property fmtid="{D5CDD505-2E9C-101B-9397-08002B2CF9AE}" pid="3" name="SolicitationNumber">
    <vt:lpwstr>597</vt:lpwstr>
  </property>
  <property fmtid="{D5CDD505-2E9C-101B-9397-08002B2CF9AE}" pid="4" name="TaxCatchAll">
    <vt:lpwstr/>
  </property>
  <property fmtid="{D5CDD505-2E9C-101B-9397-08002B2CF9AE}" pid="5" name="ContentTypeId">
    <vt:lpwstr>0x01010036BA1F21290A2D43BAEF4E47F6028039</vt:lpwstr>
  </property>
  <property fmtid="{D5CDD505-2E9C-101B-9397-08002B2CF9AE}" pid="6" name="Order">
    <vt:r8>17271000</vt:r8>
  </property>
  <property fmtid="{D5CDD505-2E9C-101B-9397-08002B2CF9AE}" pid="7" name="xd_Signature">
    <vt:bool>false</vt:bool>
  </property>
  <property fmtid="{D5CDD505-2E9C-101B-9397-08002B2CF9AE}" pid="8" name="xd_ProgID">
    <vt:lpwstr/>
  </property>
  <property fmtid="{D5CDD505-2E9C-101B-9397-08002B2CF9AE}" pid="9" name="TriggerFlowInfo">
    <vt:lpwstr/>
  </property>
  <property fmtid="{D5CDD505-2E9C-101B-9397-08002B2CF9AE}" pid="10" name="ComplianceAssetId">
    <vt:lpwstr/>
  </property>
  <property fmtid="{D5CDD505-2E9C-101B-9397-08002B2CF9AE}" pid="11" name="TemplateUrl">
    <vt:lpwstr/>
  </property>
  <property fmtid="{D5CDD505-2E9C-101B-9397-08002B2CF9AE}" pid="12" name="_ExtendedDescription">
    <vt:lpwstr/>
  </property>
  <property fmtid="{D5CDD505-2E9C-101B-9397-08002B2CF9AE}" pid="13" name="MediaServiceImageTags">
    <vt:lpwstr/>
  </property>
</Properties>
</file>